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9" i="1" l="1"/>
  <c r="J80" i="1"/>
  <c r="H10" i="1"/>
</calcChain>
</file>

<file path=xl/sharedStrings.xml><?xml version="1.0" encoding="utf-8"?>
<sst xmlns="http://schemas.openxmlformats.org/spreadsheetml/2006/main" count="184" uniqueCount="127">
  <si>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</si>
  <si>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</si>
  <si>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</si>
  <si>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</si>
  <si>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</si>
  <si>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</si>
  <si>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</si>
  <si>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</si>
  <si>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</si>
  <si>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</si>
  <si>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</si>
  <si>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</si>
  <si>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</si>
  <si>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</si>
  <si>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</si>
  <si>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</si>
  <si>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</si>
  <si>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</si>
  <si>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</si>
  <si>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</si>
  <si>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</si>
  <si>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</si>
  <si>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</si>
  <si>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</si>
  <si>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</si>
  <si>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</si>
  <si>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</si>
  <si>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</si>
  <si>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</si>
  <si>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</si>
  <si>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</si>
  <si>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</si>
  <si>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</si>
  <si>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</si>
  <si>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</si>
  <si>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</si>
  <si>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</si>
  <si>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</si>
  <si>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</si>
  <si>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</si>
  <si>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</si>
  <si>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</si>
  <si>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</si>
  <si>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</si>
  <si>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</si>
  <si>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</si>
  <si>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</si>
  <si>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</si>
  <si>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</si>
  <si>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</si>
  <si>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</si>
  <si>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</si>
  <si>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</si>
  <si>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</si>
  <si>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</si>
  <si>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</si>
  <si>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</si>
  <si>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</si>
  <si>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</si>
  <si>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</si>
  <si>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</si>
  <si>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</si>
  <si>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</si>
  <si>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</si>
  <si>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</si>
  <si>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</si>
  <si>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</si>
  <si>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</si>
  <si>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</si>
  <si>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шт.</t>
  </si>
  <si>
    <t>электромонтажные работы</t>
  </si>
  <si>
    <t>Всего:</t>
  </si>
  <si>
    <t>Текущий ремонт общего имущества*</t>
  </si>
  <si>
    <t>ул. Московская, д. 228</t>
  </si>
  <si>
    <t>Обслуживание теплового счётчика</t>
  </si>
  <si>
    <t>ООО "Компания Эффективных Технологий"  №22-ОБ/14 от 09.14г.</t>
  </si>
  <si>
    <t>5</t>
  </si>
  <si>
    <t>Накопительный взнос</t>
  </si>
  <si>
    <t>МУП "КТС"   дог. № 1804</t>
  </si>
  <si>
    <t>мп.</t>
  </si>
  <si>
    <t>подвал</t>
  </si>
  <si>
    <t>крыша</t>
  </si>
  <si>
    <t>Остаток денежных средств на 01.01.2022г.</t>
  </si>
  <si>
    <t>1.5</t>
  </si>
  <si>
    <t>очистка от снега и сосулек</t>
  </si>
  <si>
    <t>замена труб ц.о.</t>
  </si>
  <si>
    <t>2</t>
  </si>
  <si>
    <t>3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</si>
  <si>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</si>
  <si>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</si>
  <si>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</si>
  <si>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</si>
  <si>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</si>
  <si>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</si>
  <si>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</si>
  <si>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</si>
  <si>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</si>
  <si>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</si>
  <si>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</si>
  <si>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</si>
  <si>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</si>
  <si>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крыша кв.74,89</t>
  </si>
  <si>
    <t>крыша кв.60,14,13,20</t>
  </si>
  <si>
    <t>остекление лестничных клеток</t>
  </si>
  <si>
    <t>подъезд</t>
  </si>
  <si>
    <t>2.</t>
  </si>
  <si>
    <t>смена трубы ц.о.и кранов</t>
  </si>
  <si>
    <t>подвал по кв.71</t>
  </si>
  <si>
    <t>ремонт кровли(предписание ГЖИ)</t>
  </si>
  <si>
    <t>крыша кв.13,14,15,29,30,60,74,89,107</t>
  </si>
  <si>
    <t>поверка узла учета тепловой энергии</t>
  </si>
  <si>
    <t>смена стояка ХВС и запорной арматуры</t>
  </si>
  <si>
    <t>кв.12</t>
  </si>
  <si>
    <t>замена труб ХВС</t>
  </si>
  <si>
    <t>кв.77,80,подвал</t>
  </si>
  <si>
    <t>замена канализационных труб</t>
  </si>
  <si>
    <t>смена стояка ц.о.</t>
  </si>
  <si>
    <t>замена труб ц.о. и запорной арматуры</t>
  </si>
  <si>
    <t>ремонт подъезда</t>
  </si>
  <si>
    <t>подъезд № 7</t>
  </si>
  <si>
    <t>смена труб ХВС и запорной арматуры</t>
  </si>
  <si>
    <t>кв.71,подвал</t>
  </si>
  <si>
    <t>смена труб ц.о. и запорной арматуры</t>
  </si>
  <si>
    <t>подвал по кв.91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</si>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</sst>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CC00CC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 wrapText="1"/>
    </xf>
    <xf numFmtId="0" fontId="22" fillId="0" borderId="0" xfId="0" applyFont="1" applyFill="1"/>
    <xf numFmtId="0" fontId="1" fillId="0" borderId="2" xfId="0" applyFont="1" applyFill="1" applyBorder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3" fillId="0" borderId="16" xfId="0" applyFont="1" applyFill="1" applyBorder="1" applyAlignment="1"/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4" fontId="22" fillId="0" borderId="0" xfId="0" applyNumberFormat="1" applyFont="1" applyFill="1" applyBorder="1"/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/>
    </xf>
    <xf numFmtId="0" fontId="23" fillId="0" borderId="15" xfId="0" applyFont="1" applyFill="1" applyBorder="1" applyAlignment="1">
      <alignment wrapText="1"/>
    </xf>
    <xf numFmtId="0" fontId="23" fillId="0" borderId="16" xfId="0" applyFont="1" applyFill="1" applyBorder="1" applyAlignment="1">
      <alignment wrapText="1"/>
    </xf>
    <xf numFmtId="0" fontId="23" fillId="0" borderId="0" xfId="0" applyFont="1" applyFill="1"/>
    <xf numFmtId="0" fontId="23" fillId="0" borderId="16" xfId="0" applyFont="1" applyFill="1" applyBorder="1" applyAlignment="1">
      <alignment horizontal="left"/>
    </xf>
    <xf numFmtId="0" fontId="23" fillId="0" borderId="15" xfId="0" applyFont="1" applyFill="1" applyBorder="1" applyAlignment="1">
      <alignment horizontal="left" wrapText="1"/>
    </xf>
    <xf numFmtId="0" fontId="23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4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3" fillId="0" borderId="2" xfId="0" applyFont="1" applyFill="1" applyBorder="1"/>
    <xf numFmtId="14" fontId="23" fillId="0" borderId="2" xfId="0" applyNumberFormat="1" applyFont="1" applyFill="1" applyBorder="1"/>
    <xf numFmtId="4" fontId="23" fillId="0" borderId="2" xfId="0" applyNumberFormat="1" applyFont="1" applyFill="1" applyBorder="1"/>
    <xf numFmtId="0" fontId="23" fillId="0" borderId="14" xfId="0" applyFont="1" applyFill="1" applyBorder="1" applyAlignment="1"/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6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8.4257812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5.85546875" style="3" customWidth="1"/>
    <col min="7" max="7" width="15.7109375" style="4" customWidth="1"/>
    <col min="8" max="8" width="15" style="4" customWidth="1"/>
    <col min="9" max="9" width="14.140625" style="4" customWidth="1"/>
    <col min="10" max="10" width="14.28515625" style="4" customWidth="1"/>
    <col min="11" max="11" width="21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42578125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5.8554687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8.42578125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5.8554687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8.42578125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5.8554687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8.42578125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5.8554687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8.42578125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5.8554687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8.42578125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5.8554687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8.42578125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5.8554687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8.42578125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5.8554687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8.42578125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5.8554687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8.42578125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5.8554687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8.42578125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5.8554687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8.42578125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5.8554687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8.42578125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5.8554687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8.42578125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5.8554687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8.42578125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5.8554687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8.42578125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5.8554687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8.42578125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5.8554687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8.42578125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5.8554687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8.42578125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5.8554687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8.42578125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5.8554687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8.42578125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5.8554687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8.42578125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5.8554687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8.42578125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5.8554687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8.42578125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5.8554687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8.42578125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5.8554687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8.42578125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5.8554687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8.42578125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5.8554687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8.42578125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5.8554687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8.42578125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5.8554687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8.42578125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5.8554687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8.42578125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5.8554687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8.42578125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5.8554687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8.42578125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5.8554687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8.42578125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5.8554687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8.42578125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5.8554687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8.42578125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5.8554687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8.42578125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5.8554687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8.42578125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5.8554687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8.42578125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5.8554687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8.42578125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5.8554687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8.42578125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5.8554687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8.42578125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5.8554687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8.42578125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5.8554687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8.42578125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5.8554687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8.42578125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5.8554687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8.42578125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5.8554687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8.42578125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5.8554687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8.42578125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5.8554687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8.42578125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5.8554687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8.42578125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5.8554687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8.42578125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5.8554687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8.42578125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5.8554687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8.42578125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5.8554687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8.42578125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5.8554687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8.42578125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5.8554687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8.42578125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5.8554687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8.42578125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5.8554687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8.42578125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5.8554687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8.42578125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5.8554687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8.42578125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5.8554687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8.42578125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5.8554687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8.42578125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5.8554687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8.42578125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5.8554687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88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4864.2999999999993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4805.8999999999996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58.4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126</v>
      </c>
      <c r="D20" s="11" t="s">
        <v>89</v>
      </c>
      <c r="E20" s="11" t="s">
        <v>82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4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569787.72399999981</v>
      </c>
      <c r="G22" s="18">
        <v>538830.94526758383</v>
      </c>
      <c r="H22" s="16">
        <v>566327.47599999979</v>
      </c>
      <c r="I22" s="16">
        <v>-27496.530732416068</v>
      </c>
      <c r="J22" s="16">
        <v>30956.778732416067</v>
      </c>
      <c r="K22" s="105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6"/>
    </row>
    <row r="24" spans="1:11" s="24" customFormat="1" ht="32.25" customHeight="1" x14ac:dyDescent="0.25">
      <c r="A24" s="21" t="s">
        <v>62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115341.59999999996</v>
      </c>
      <c r="G24" s="23">
        <v>109075.04897827528</v>
      </c>
      <c r="H24" s="23">
        <v>111881.35199999997</v>
      </c>
      <c r="I24" s="23">
        <v>-2806.3030217246855</v>
      </c>
      <c r="J24" s="23">
        <v>6266.5510217246847</v>
      </c>
      <c r="K24" s="107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21914.903999999995</v>
      </c>
      <c r="G25" s="26">
        <v>20724.259305872303</v>
      </c>
      <c r="H25" s="26">
        <v>21914.903999999995</v>
      </c>
      <c r="I25" s="26">
        <v>-1190.6446941276918</v>
      </c>
      <c r="J25" s="26">
        <v>1190.6446941276918</v>
      </c>
      <c r="K25" s="108" t="s">
        <v>24</v>
      </c>
    </row>
    <row r="26" spans="1:11" ht="47.25" customHeight="1" x14ac:dyDescent="0.2">
      <c r="A26" s="21"/>
      <c r="B26" s="22" t="s">
        <v>65</v>
      </c>
      <c r="C26" s="22" t="s">
        <v>22</v>
      </c>
      <c r="D26" s="25">
        <v>0.15</v>
      </c>
      <c r="E26" s="25">
        <v>0</v>
      </c>
      <c r="F26" s="26">
        <v>8650.6200000000008</v>
      </c>
      <c r="G26" s="26">
        <v>8180.6286733706493</v>
      </c>
      <c r="H26" s="26">
        <v>8650.6200000000008</v>
      </c>
      <c r="I26" s="26">
        <v>-469.99132662935153</v>
      </c>
      <c r="J26" s="26">
        <v>469.99132662935153</v>
      </c>
      <c r="K26" s="109" t="s">
        <v>25</v>
      </c>
    </row>
    <row r="27" spans="1:11" ht="44.25" customHeight="1" x14ac:dyDescent="0.2">
      <c r="A27" s="21"/>
      <c r="B27" s="22" t="s">
        <v>66</v>
      </c>
      <c r="C27" s="22" t="s">
        <v>22</v>
      </c>
      <c r="D27" s="25">
        <v>0.16</v>
      </c>
      <c r="E27" s="25">
        <v>0</v>
      </c>
      <c r="F27" s="26">
        <v>9227.3279999999977</v>
      </c>
      <c r="G27" s="26">
        <v>8726.0039182620221</v>
      </c>
      <c r="H27" s="26">
        <v>9227.3279999999977</v>
      </c>
      <c r="I27" s="26">
        <v>-501.32408173797558</v>
      </c>
      <c r="J27" s="26">
        <v>501.32408173797558</v>
      </c>
      <c r="K27" s="109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62861.171999999984</v>
      </c>
      <c r="G28" s="26">
        <v>59445.901693160034</v>
      </c>
      <c r="H28" s="26">
        <v>62861.171999999984</v>
      </c>
      <c r="I28" s="26">
        <v>-3415.2703068399496</v>
      </c>
      <c r="J28" s="26">
        <v>3415.2703068399496</v>
      </c>
      <c r="K28" s="107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9227.3279999999977</v>
      </c>
      <c r="G29" s="26">
        <v>8726.0039182620221</v>
      </c>
      <c r="H29" s="26">
        <v>9227.3279999999977</v>
      </c>
      <c r="I29" s="26">
        <v>-501.32408173797558</v>
      </c>
      <c r="J29" s="26">
        <v>501.32408173797558</v>
      </c>
      <c r="K29" s="107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3460.2479999999991</v>
      </c>
      <c r="G30" s="26">
        <v>3272.2514693482585</v>
      </c>
      <c r="H30" s="26">
        <v>0</v>
      </c>
      <c r="I30" s="26">
        <v>3272.2514693482585</v>
      </c>
      <c r="J30" s="26">
        <v>187.99653065174061</v>
      </c>
      <c r="K30" s="109" t="s">
        <v>30</v>
      </c>
    </row>
    <row r="31" spans="1:11" ht="38.25" x14ac:dyDescent="0.2">
      <c r="A31" s="21" t="s">
        <v>63</v>
      </c>
      <c r="B31" s="22" t="s">
        <v>125</v>
      </c>
      <c r="C31" s="22" t="s">
        <v>22</v>
      </c>
      <c r="D31" s="25">
        <v>3.46</v>
      </c>
      <c r="E31" s="25">
        <v>0</v>
      </c>
      <c r="F31" s="26">
        <v>199540.96799999991</v>
      </c>
      <c r="G31" s="25">
        <v>188699.84</v>
      </c>
      <c r="H31" s="25">
        <v>199540.96799999991</v>
      </c>
      <c r="I31" s="26">
        <v>-10841.12799999991</v>
      </c>
      <c r="J31" s="26">
        <v>10841.12799999991</v>
      </c>
      <c r="K31" s="107"/>
    </row>
    <row r="32" spans="1:11" ht="36" customHeight="1" x14ac:dyDescent="0.2">
      <c r="A32" s="21" t="s">
        <v>64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175319.23199999996</v>
      </c>
      <c r="G32" s="26">
        <v>165794.07444697843</v>
      </c>
      <c r="H32" s="26">
        <v>175319.23199999996</v>
      </c>
      <c r="I32" s="26">
        <v>-9525.1575530215341</v>
      </c>
      <c r="J32" s="26">
        <v>9525.1575530215341</v>
      </c>
      <c r="K32" s="107"/>
    </row>
    <row r="33" spans="1:12" ht="37.5" customHeight="1" x14ac:dyDescent="0.2">
      <c r="A33" s="21" t="s">
        <v>83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79585.923999999999</v>
      </c>
      <c r="G33" s="26">
        <v>75261.98184233006</v>
      </c>
      <c r="H33" s="26">
        <v>79585.923999999999</v>
      </c>
      <c r="I33" s="26">
        <v>-4323.9421576699388</v>
      </c>
      <c r="J33" s="26">
        <v>4323.9421576699388</v>
      </c>
      <c r="K33" s="107"/>
    </row>
    <row r="34" spans="1:12" s="69" customFormat="1" ht="37.5" customHeight="1" x14ac:dyDescent="0.2">
      <c r="A34" s="27" t="s">
        <v>95</v>
      </c>
      <c r="B34" s="95" t="s">
        <v>33</v>
      </c>
      <c r="C34" s="28" t="s">
        <v>34</v>
      </c>
      <c r="D34" s="139">
        <v>6</v>
      </c>
      <c r="E34" s="96">
        <v>0</v>
      </c>
      <c r="F34" s="68">
        <v>51893.19</v>
      </c>
      <c r="G34" s="68">
        <v>48946.720000000001</v>
      </c>
      <c r="H34" s="68">
        <v>51893.19</v>
      </c>
      <c r="I34" s="68">
        <v>-2946.4700000000012</v>
      </c>
      <c r="J34" s="68">
        <v>2946.4700000000012</v>
      </c>
      <c r="K34" s="106" t="s">
        <v>35</v>
      </c>
    </row>
    <row r="35" spans="1:12" s="69" customFormat="1" ht="35.25" customHeight="1" x14ac:dyDescent="0.2">
      <c r="A35" s="27" t="s">
        <v>86</v>
      </c>
      <c r="B35" s="28" t="s">
        <v>74</v>
      </c>
      <c r="C35" s="28" t="s">
        <v>22</v>
      </c>
      <c r="D35" s="140">
        <v>0.54135999999999995</v>
      </c>
      <c r="E35" s="96">
        <v>0</v>
      </c>
      <c r="F35" s="68">
        <v>19841.86</v>
      </c>
      <c r="G35" s="68">
        <v>18721.07</v>
      </c>
      <c r="H35" s="68">
        <v>19841.86</v>
      </c>
      <c r="I35" s="68">
        <v>-1120.7900000000009</v>
      </c>
      <c r="J35" s="68">
        <v>1120.7900000000009</v>
      </c>
      <c r="K35" s="110" t="s">
        <v>75</v>
      </c>
    </row>
    <row r="36" spans="1:12" s="17" customFormat="1" ht="39.950000000000003" customHeight="1" x14ac:dyDescent="0.2">
      <c r="A36" s="27" t="s">
        <v>87</v>
      </c>
      <c r="B36" s="29" t="s">
        <v>72</v>
      </c>
      <c r="C36" s="28" t="s">
        <v>22</v>
      </c>
      <c r="D36" s="111">
        <v>1.86</v>
      </c>
      <c r="E36" s="18">
        <v>-68670.289999999994</v>
      </c>
      <c r="F36" s="16">
        <v>107268</v>
      </c>
      <c r="G36" s="16">
        <v>101443.36</v>
      </c>
      <c r="H36" s="16">
        <v>49219</v>
      </c>
      <c r="I36" s="16">
        <v>-3396.179999999993</v>
      </c>
      <c r="J36" s="16">
        <v>5824.6399999999994</v>
      </c>
      <c r="K36" s="106"/>
    </row>
    <row r="37" spans="1:12" s="17" customFormat="1" ht="39.950000000000003" customHeight="1" x14ac:dyDescent="0.2">
      <c r="A37" s="27" t="s">
        <v>67</v>
      </c>
      <c r="B37" s="29" t="s">
        <v>77</v>
      </c>
      <c r="C37" s="28" t="s">
        <v>22</v>
      </c>
      <c r="D37" s="111"/>
      <c r="E37" s="18">
        <v>896910.09</v>
      </c>
      <c r="F37" s="16">
        <v>0</v>
      </c>
      <c r="G37" s="16">
        <v>210.38</v>
      </c>
      <c r="H37" s="16">
        <v>756615.08000000007</v>
      </c>
      <c r="I37" s="16">
        <v>140505.3899999999</v>
      </c>
      <c r="J37" s="16">
        <v>-210.38</v>
      </c>
      <c r="K37" s="106"/>
    </row>
    <row r="38" spans="1:12" s="17" customFormat="1" ht="5.0999999999999996" customHeight="1" x14ac:dyDescent="0.2">
      <c r="A38" s="79"/>
      <c r="B38" s="80"/>
      <c r="C38" s="80"/>
      <c r="D38" s="112"/>
      <c r="E38" s="81"/>
      <c r="F38" s="82"/>
      <c r="G38" s="82"/>
      <c r="H38" s="82"/>
      <c r="I38" s="82"/>
      <c r="J38" s="82"/>
      <c r="K38" s="113"/>
    </row>
    <row r="39" spans="1:12" s="35" customFormat="1" ht="15.75" customHeight="1" x14ac:dyDescent="0.2">
      <c r="A39" s="30"/>
      <c r="B39" s="31" t="s">
        <v>36</v>
      </c>
      <c r="C39" s="32"/>
      <c r="D39" s="114"/>
      <c r="E39" s="33"/>
      <c r="F39" s="34"/>
      <c r="G39" s="34"/>
      <c r="H39" s="34"/>
      <c r="I39" s="34">
        <v>1191.3599999999999</v>
      </c>
      <c r="J39" s="34" t="s">
        <v>37</v>
      </c>
      <c r="K39" s="115"/>
      <c r="L39" s="93"/>
    </row>
    <row r="40" spans="1:12" s="35" customFormat="1" ht="15.75" customHeight="1" x14ac:dyDescent="0.2">
      <c r="A40" s="30"/>
      <c r="B40" s="31" t="s">
        <v>38</v>
      </c>
      <c r="C40" s="32"/>
      <c r="D40" s="114"/>
      <c r="E40" s="33"/>
      <c r="F40" s="34"/>
      <c r="G40" s="34"/>
      <c r="H40" s="34"/>
      <c r="I40" s="34">
        <v>11858.39</v>
      </c>
      <c r="J40" s="34" t="s">
        <v>37</v>
      </c>
      <c r="K40" s="115"/>
      <c r="L40" s="93"/>
    </row>
    <row r="41" spans="1:12" s="35" customFormat="1" ht="15.75" customHeight="1" x14ac:dyDescent="0.2">
      <c r="A41" s="30"/>
      <c r="B41" s="31"/>
      <c r="C41" s="32"/>
      <c r="D41" s="114"/>
      <c r="E41" s="33"/>
      <c r="F41" s="34"/>
      <c r="G41" s="34"/>
      <c r="H41" s="34"/>
      <c r="I41" s="34"/>
      <c r="J41" s="34"/>
      <c r="K41" s="116"/>
    </row>
    <row r="42" spans="1:12" s="35" customFormat="1" ht="15.75" customHeight="1" x14ac:dyDescent="0.2">
      <c r="A42" s="30"/>
      <c r="B42" s="31"/>
      <c r="C42" s="32"/>
      <c r="D42" s="114"/>
      <c r="E42" s="33"/>
      <c r="F42" s="34"/>
      <c r="G42" s="34"/>
      <c r="H42" s="34"/>
      <c r="I42" s="34"/>
      <c r="J42" s="34"/>
      <c r="K42" s="34"/>
    </row>
    <row r="43" spans="1:12" s="83" customFormat="1" ht="30" customHeight="1" thickBot="1" x14ac:dyDescent="0.25">
      <c r="A43" s="79"/>
      <c r="B43" s="80"/>
      <c r="C43" s="80"/>
      <c r="D43" s="112"/>
      <c r="E43" s="81"/>
      <c r="F43" s="82"/>
      <c r="G43" s="82"/>
      <c r="H43" s="82"/>
      <c r="I43" s="82"/>
      <c r="J43" s="82"/>
      <c r="K43" s="113"/>
    </row>
    <row r="44" spans="1:12" s="38" customFormat="1" ht="77.25" thickBot="1" x14ac:dyDescent="0.3">
      <c r="A44" s="36" t="s">
        <v>76</v>
      </c>
      <c r="B44" s="37" t="s">
        <v>39</v>
      </c>
      <c r="C44" s="11" t="s">
        <v>126</v>
      </c>
      <c r="D44" s="11" t="s">
        <v>89</v>
      </c>
      <c r="E44" s="11" t="s">
        <v>90</v>
      </c>
      <c r="F44" s="11" t="s">
        <v>96</v>
      </c>
      <c r="G44" s="11" t="s">
        <v>97</v>
      </c>
      <c r="H44" s="11" t="s">
        <v>98</v>
      </c>
      <c r="I44" s="11" t="s">
        <v>94</v>
      </c>
      <c r="J44" s="163" t="s">
        <v>19</v>
      </c>
      <c r="K44" s="164"/>
    </row>
    <row r="45" spans="1:12" s="24" customFormat="1" ht="15" x14ac:dyDescent="0.25">
      <c r="A45" s="39"/>
      <c r="B45" s="40" t="s">
        <v>11</v>
      </c>
      <c r="C45" s="40"/>
      <c r="D45" s="117"/>
      <c r="E45" s="41"/>
      <c r="F45" s="41"/>
      <c r="G45" s="41"/>
      <c r="H45" s="41"/>
      <c r="I45" s="41"/>
      <c r="J45" s="165"/>
      <c r="K45" s="165"/>
    </row>
    <row r="46" spans="1:12" ht="55.5" customHeight="1" x14ac:dyDescent="0.2">
      <c r="A46" s="21"/>
      <c r="B46" s="22" t="s">
        <v>40</v>
      </c>
      <c r="C46" s="22" t="s">
        <v>41</v>
      </c>
      <c r="D46" s="118" t="s">
        <v>99</v>
      </c>
      <c r="E46" s="26">
        <v>755580.15</v>
      </c>
      <c r="F46" s="26">
        <v>702625.22</v>
      </c>
      <c r="G46" s="26">
        <v>755580.15</v>
      </c>
      <c r="H46" s="26">
        <v>-52954.930000000051</v>
      </c>
      <c r="I46" s="26">
        <v>52954.930000000051</v>
      </c>
      <c r="J46" s="153" t="s">
        <v>100</v>
      </c>
      <c r="K46" s="153"/>
    </row>
    <row r="47" spans="1:12" ht="34.5" customHeight="1" x14ac:dyDescent="0.2">
      <c r="A47" s="21"/>
      <c r="B47" s="22" t="s">
        <v>42</v>
      </c>
      <c r="C47" s="22" t="s">
        <v>43</v>
      </c>
      <c r="D47" s="118">
        <v>2638.8</v>
      </c>
      <c r="E47" s="26">
        <v>1794775.22</v>
      </c>
      <c r="F47" s="26">
        <v>1684852.5</v>
      </c>
      <c r="G47" s="26">
        <v>1794775.22</v>
      </c>
      <c r="H47" s="26">
        <v>-109922.71999999997</v>
      </c>
      <c r="I47" s="26">
        <v>109922.71999999997</v>
      </c>
      <c r="J47" s="153" t="s">
        <v>78</v>
      </c>
      <c r="K47" s="153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90"/>
      <c r="L48" s="90"/>
    </row>
    <row r="49" spans="1:12" s="10" customFormat="1" ht="12" x14ac:dyDescent="0.2">
      <c r="A49" s="7"/>
      <c r="B49" s="46" t="s">
        <v>44</v>
      </c>
      <c r="C49" s="46"/>
      <c r="D49" s="46"/>
      <c r="E49" s="46"/>
      <c r="F49" s="46"/>
      <c r="G49" s="47"/>
      <c r="H49" s="46"/>
      <c r="I49" s="46"/>
      <c r="J49" s="46"/>
    </row>
    <row r="50" spans="1:12" ht="12.75" customHeight="1" x14ac:dyDescent="0.2">
      <c r="A50" s="42"/>
      <c r="B50" s="48" t="s">
        <v>45</v>
      </c>
      <c r="C50" s="43"/>
      <c r="D50" s="44"/>
      <c r="E50" s="44"/>
      <c r="F50" s="49"/>
      <c r="G50" s="45"/>
      <c r="H50" s="45"/>
      <c r="I50" s="45"/>
      <c r="J50" s="45"/>
      <c r="K50" s="45"/>
      <c r="L50" s="50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88"/>
      <c r="G57" s="88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88"/>
      <c r="G58" s="88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88"/>
      <c r="G59" s="88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49"/>
      <c r="G61" s="45"/>
      <c r="H61" s="45"/>
      <c r="I61" s="45"/>
      <c r="J61" s="45"/>
      <c r="K61" s="45"/>
      <c r="L61" s="86"/>
    </row>
    <row r="62" spans="1:12" s="51" customFormat="1" x14ac:dyDescent="0.2">
      <c r="A62" s="91"/>
      <c r="B62" s="43"/>
      <c r="C62" s="43"/>
      <c r="D62" s="43"/>
      <c r="E62" s="43"/>
      <c r="F62" s="43"/>
      <c r="L62" s="86"/>
    </row>
    <row r="63" spans="1:12" s="17" customFormat="1" ht="14.25" x14ac:dyDescent="0.2">
      <c r="A63" s="52"/>
      <c r="B63" s="53" t="s">
        <v>46</v>
      </c>
      <c r="C63" s="53"/>
      <c r="D63" s="53"/>
      <c r="E63" s="53"/>
      <c r="F63" s="54"/>
      <c r="I63" s="55"/>
      <c r="L63" s="56"/>
    </row>
    <row r="64" spans="1:12" s="17" customFormat="1" ht="14.25" x14ac:dyDescent="0.2">
      <c r="A64" s="52"/>
      <c r="B64" s="57" t="s">
        <v>47</v>
      </c>
      <c r="C64" s="57"/>
      <c r="D64" s="53"/>
      <c r="E64" s="53"/>
      <c r="F64" s="54"/>
    </row>
    <row r="65" spans="1:11" ht="13.5" thickBot="1" x14ac:dyDescent="0.25"/>
    <row r="66" spans="1:11" s="60" customFormat="1" ht="51.75" thickBot="1" x14ac:dyDescent="0.3">
      <c r="A66" s="11" t="s">
        <v>48</v>
      </c>
      <c r="B66" s="154" t="s">
        <v>49</v>
      </c>
      <c r="C66" s="155"/>
      <c r="D66" s="156"/>
      <c r="E66" s="157"/>
      <c r="F66" s="158"/>
      <c r="G66" s="99" t="s">
        <v>50</v>
      </c>
      <c r="H66" s="58" t="s">
        <v>51</v>
      </c>
      <c r="I66" s="58" t="s">
        <v>52</v>
      </c>
      <c r="J66" s="11" t="s">
        <v>53</v>
      </c>
      <c r="K66" s="59"/>
    </row>
    <row r="67" spans="1:11" x14ac:dyDescent="0.2">
      <c r="A67" s="61"/>
      <c r="B67" s="62"/>
      <c r="C67" s="63"/>
      <c r="D67" s="63"/>
      <c r="E67" s="159"/>
      <c r="F67" s="160"/>
      <c r="G67" s="64"/>
      <c r="H67" s="65"/>
      <c r="I67" s="65"/>
      <c r="J67" s="65"/>
    </row>
    <row r="68" spans="1:11" s="69" customFormat="1" ht="15.75" x14ac:dyDescent="0.25">
      <c r="A68" s="66" t="s">
        <v>54</v>
      </c>
      <c r="B68" s="84" t="s">
        <v>55</v>
      </c>
      <c r="C68" s="85"/>
      <c r="D68" s="85"/>
      <c r="E68" s="161"/>
      <c r="F68" s="162"/>
      <c r="G68" s="67"/>
      <c r="H68" s="66"/>
      <c r="I68" s="66"/>
      <c r="J68" s="68"/>
    </row>
    <row r="69" spans="1:11" x14ac:dyDescent="0.2">
      <c r="A69" s="70"/>
      <c r="B69" s="71" t="s">
        <v>11</v>
      </c>
      <c r="C69" s="72"/>
      <c r="D69" s="72"/>
      <c r="E69" s="145"/>
      <c r="F69" s="147"/>
      <c r="G69" s="87"/>
      <c r="H69" s="70"/>
      <c r="I69" s="70"/>
      <c r="J69" s="26"/>
    </row>
    <row r="70" spans="1:11" s="122" customFormat="1" ht="12.75" customHeight="1" x14ac:dyDescent="0.2">
      <c r="A70" s="119"/>
      <c r="B70" s="141" t="s">
        <v>84</v>
      </c>
      <c r="C70" s="120"/>
      <c r="D70" s="121"/>
      <c r="E70" s="141" t="s">
        <v>101</v>
      </c>
      <c r="F70" s="98"/>
      <c r="G70" s="142">
        <v>44587</v>
      </c>
      <c r="H70" s="119" t="s">
        <v>68</v>
      </c>
      <c r="I70" s="119">
        <v>73</v>
      </c>
      <c r="J70" s="143">
        <v>2701</v>
      </c>
    </row>
    <row r="71" spans="1:11" s="122" customFormat="1" ht="12.75" customHeight="1" x14ac:dyDescent="0.2">
      <c r="A71" s="119"/>
      <c r="B71" s="141" t="s">
        <v>84</v>
      </c>
      <c r="C71" s="120"/>
      <c r="D71" s="121"/>
      <c r="E71" s="141" t="s">
        <v>81</v>
      </c>
      <c r="F71" s="123"/>
      <c r="G71" s="142">
        <v>44588</v>
      </c>
      <c r="H71" s="119" t="s">
        <v>68</v>
      </c>
      <c r="I71" s="119">
        <v>204</v>
      </c>
      <c r="J71" s="143">
        <v>9588</v>
      </c>
    </row>
    <row r="72" spans="1:11" s="122" customFormat="1" ht="12.75" customHeight="1" x14ac:dyDescent="0.2">
      <c r="A72" s="119"/>
      <c r="B72" s="141" t="s">
        <v>84</v>
      </c>
      <c r="C72" s="124"/>
      <c r="D72" s="125"/>
      <c r="E72" s="141" t="s">
        <v>81</v>
      </c>
      <c r="F72" s="123"/>
      <c r="G72" s="142">
        <v>44580</v>
      </c>
      <c r="H72" s="119" t="s">
        <v>68</v>
      </c>
      <c r="I72" s="119">
        <v>150</v>
      </c>
      <c r="J72" s="143">
        <v>5550</v>
      </c>
    </row>
    <row r="73" spans="1:11" s="122" customFormat="1" ht="12.75" customHeight="1" x14ac:dyDescent="0.2">
      <c r="A73" s="119"/>
      <c r="B73" s="141" t="s">
        <v>84</v>
      </c>
      <c r="C73" s="124"/>
      <c r="D73" s="125"/>
      <c r="E73" s="141" t="s">
        <v>81</v>
      </c>
      <c r="F73" s="123"/>
      <c r="G73" s="142">
        <v>44573</v>
      </c>
      <c r="H73" s="119" t="s">
        <v>68</v>
      </c>
      <c r="I73" s="119">
        <v>150</v>
      </c>
      <c r="J73" s="143">
        <v>5550</v>
      </c>
    </row>
    <row r="74" spans="1:11" s="122" customFormat="1" ht="12.75" customHeight="1" x14ac:dyDescent="0.2">
      <c r="A74" s="119"/>
      <c r="B74" s="141" t="s">
        <v>84</v>
      </c>
      <c r="C74" s="124"/>
      <c r="D74" s="125"/>
      <c r="E74" s="141" t="s">
        <v>81</v>
      </c>
      <c r="F74" s="123"/>
      <c r="G74" s="142">
        <v>44606</v>
      </c>
      <c r="H74" s="119" t="s">
        <v>68</v>
      </c>
      <c r="I74" s="119">
        <v>260</v>
      </c>
      <c r="J74" s="143">
        <v>10220</v>
      </c>
    </row>
    <row r="75" spans="1:11" s="122" customFormat="1" ht="12.75" customHeight="1" x14ac:dyDescent="0.2">
      <c r="A75" s="119"/>
      <c r="B75" s="141" t="s">
        <v>84</v>
      </c>
      <c r="C75" s="124"/>
      <c r="D75" s="125"/>
      <c r="E75" s="141" t="s">
        <v>102</v>
      </c>
      <c r="F75" s="123"/>
      <c r="G75" s="142">
        <v>44602</v>
      </c>
      <c r="H75" s="119" t="s">
        <v>69</v>
      </c>
      <c r="I75" s="119">
        <v>4</v>
      </c>
      <c r="J75" s="143">
        <v>12000</v>
      </c>
    </row>
    <row r="76" spans="1:11" s="122" customFormat="1" ht="12.75" customHeight="1" x14ac:dyDescent="0.2">
      <c r="A76" s="119"/>
      <c r="B76" s="141" t="s">
        <v>70</v>
      </c>
      <c r="C76" s="124"/>
      <c r="D76" s="125"/>
      <c r="E76" s="141"/>
      <c r="F76" s="123"/>
      <c r="G76" s="142">
        <v>44925</v>
      </c>
      <c r="H76" s="119"/>
      <c r="I76" s="119"/>
      <c r="J76" s="143">
        <v>2910</v>
      </c>
    </row>
    <row r="77" spans="1:11" s="122" customFormat="1" ht="12.75" customHeight="1" x14ac:dyDescent="0.2">
      <c r="A77" s="119"/>
      <c r="B77" s="141" t="s">
        <v>103</v>
      </c>
      <c r="C77" s="124"/>
      <c r="D77" s="125"/>
      <c r="E77" s="141" t="s">
        <v>104</v>
      </c>
      <c r="F77" s="123"/>
      <c r="G77" s="142">
        <v>44925</v>
      </c>
      <c r="H77" s="119" t="s">
        <v>68</v>
      </c>
      <c r="I77" s="119">
        <v>0.7</v>
      </c>
      <c r="J77" s="143">
        <v>700</v>
      </c>
    </row>
    <row r="78" spans="1:11" ht="12.75" customHeight="1" x14ac:dyDescent="0.2">
      <c r="A78" s="70"/>
      <c r="B78" s="71"/>
      <c r="C78" s="72"/>
      <c r="D78" s="126"/>
      <c r="E78" s="144"/>
      <c r="F78" s="98"/>
      <c r="G78" s="127"/>
      <c r="H78" s="128"/>
      <c r="I78" s="129"/>
      <c r="J78" s="26"/>
    </row>
    <row r="79" spans="1:11" x14ac:dyDescent="0.2">
      <c r="A79" s="70"/>
      <c r="B79" s="150"/>
      <c r="C79" s="150"/>
      <c r="D79" s="150"/>
      <c r="E79" s="150"/>
      <c r="F79" s="150"/>
      <c r="G79" s="100"/>
      <c r="H79" s="70"/>
      <c r="I79" s="70"/>
      <c r="J79" s="70"/>
      <c r="K79" s="45"/>
    </row>
    <row r="80" spans="1:11" s="69" customFormat="1" x14ac:dyDescent="0.2">
      <c r="A80" s="66"/>
      <c r="B80" s="148" t="s">
        <v>71</v>
      </c>
      <c r="C80" s="148"/>
      <c r="D80" s="148"/>
      <c r="E80" s="148"/>
      <c r="F80" s="148"/>
      <c r="G80" s="101"/>
      <c r="H80" s="66"/>
      <c r="I80" s="66"/>
      <c r="J80" s="73">
        <f>SUM(J70:J79)</f>
        <v>49219</v>
      </c>
      <c r="K80" s="130"/>
    </row>
    <row r="81" spans="1:11" s="69" customFormat="1" ht="15.75" x14ac:dyDescent="0.25">
      <c r="A81" s="66" t="s">
        <v>105</v>
      </c>
      <c r="B81" s="151" t="s">
        <v>77</v>
      </c>
      <c r="C81" s="151"/>
      <c r="D81" s="151"/>
      <c r="E81" s="151"/>
      <c r="F81" s="151"/>
      <c r="G81" s="131"/>
      <c r="H81" s="66"/>
      <c r="I81" s="66"/>
      <c r="J81" s="66"/>
      <c r="K81" s="130"/>
    </row>
    <row r="82" spans="1:11" x14ac:dyDescent="0.2">
      <c r="A82" s="70"/>
      <c r="B82" s="152" t="s">
        <v>11</v>
      </c>
      <c r="C82" s="152"/>
      <c r="D82" s="152"/>
      <c r="E82" s="152"/>
      <c r="F82" s="152"/>
      <c r="G82" s="132"/>
      <c r="H82" s="70"/>
      <c r="I82" s="70"/>
      <c r="J82" s="70"/>
      <c r="K82" s="45"/>
    </row>
    <row r="83" spans="1:11" x14ac:dyDescent="0.2">
      <c r="A83" s="70"/>
      <c r="B83" s="132"/>
      <c r="C83" s="92"/>
      <c r="D83" s="133"/>
      <c r="E83" s="132"/>
      <c r="F83" s="133"/>
      <c r="G83" s="132"/>
      <c r="H83" s="70"/>
      <c r="I83" s="70"/>
      <c r="J83" s="70"/>
      <c r="K83" s="45"/>
    </row>
    <row r="84" spans="1:11" x14ac:dyDescent="0.2">
      <c r="A84" s="70"/>
      <c r="B84" s="94" t="s">
        <v>106</v>
      </c>
      <c r="C84" s="92"/>
      <c r="D84" s="133"/>
      <c r="E84" s="94" t="s">
        <v>107</v>
      </c>
      <c r="F84" s="133"/>
      <c r="G84" s="97">
        <v>44604</v>
      </c>
      <c r="H84" s="70" t="s">
        <v>79</v>
      </c>
      <c r="I84" s="70">
        <v>0.2</v>
      </c>
      <c r="J84" s="26">
        <v>9423.35</v>
      </c>
      <c r="K84" s="45"/>
    </row>
    <row r="85" spans="1:11" x14ac:dyDescent="0.2">
      <c r="A85" s="70"/>
      <c r="B85" s="94" t="s">
        <v>108</v>
      </c>
      <c r="C85" s="92"/>
      <c r="D85" s="133"/>
      <c r="E85" s="94" t="s">
        <v>109</v>
      </c>
      <c r="F85" s="133"/>
      <c r="G85" s="97">
        <v>44671</v>
      </c>
      <c r="H85" s="70" t="s">
        <v>68</v>
      </c>
      <c r="I85" s="70">
        <v>556.6</v>
      </c>
      <c r="J85" s="26">
        <v>448433.44</v>
      </c>
      <c r="K85" s="45"/>
    </row>
    <row r="86" spans="1:11" x14ac:dyDescent="0.2">
      <c r="A86" s="70"/>
      <c r="B86" s="94" t="s">
        <v>110</v>
      </c>
      <c r="C86" s="92"/>
      <c r="D86" s="133"/>
      <c r="E86" s="94" t="s">
        <v>80</v>
      </c>
      <c r="F86" s="133"/>
      <c r="G86" s="97">
        <v>44706</v>
      </c>
      <c r="H86" s="70" t="s">
        <v>69</v>
      </c>
      <c r="I86" s="70">
        <v>1</v>
      </c>
      <c r="J86" s="26">
        <v>20050</v>
      </c>
      <c r="K86" s="45"/>
    </row>
    <row r="87" spans="1:11" x14ac:dyDescent="0.2">
      <c r="A87" s="70"/>
      <c r="B87" s="94" t="s">
        <v>111</v>
      </c>
      <c r="C87" s="92"/>
      <c r="D87" s="133"/>
      <c r="E87" s="94" t="s">
        <v>112</v>
      </c>
      <c r="F87" s="133"/>
      <c r="G87" s="97">
        <v>44728</v>
      </c>
      <c r="H87" s="70" t="s">
        <v>79</v>
      </c>
      <c r="I87" s="70">
        <v>2.2000000000000002</v>
      </c>
      <c r="J87" s="26">
        <v>8923.9500000000007</v>
      </c>
      <c r="K87" s="45"/>
    </row>
    <row r="88" spans="1:11" x14ac:dyDescent="0.2">
      <c r="A88" s="70"/>
      <c r="B88" s="94" t="s">
        <v>113</v>
      </c>
      <c r="C88" s="92"/>
      <c r="D88" s="133"/>
      <c r="E88" s="94" t="s">
        <v>114</v>
      </c>
      <c r="F88" s="133"/>
      <c r="G88" s="97">
        <v>44741</v>
      </c>
      <c r="H88" s="70" t="s">
        <v>79</v>
      </c>
      <c r="I88" s="70">
        <v>9</v>
      </c>
      <c r="J88" s="26">
        <v>10858.97</v>
      </c>
      <c r="K88" s="45"/>
    </row>
    <row r="89" spans="1:11" x14ac:dyDescent="0.2">
      <c r="A89" s="70"/>
      <c r="B89" s="94" t="s">
        <v>115</v>
      </c>
      <c r="C89" s="92"/>
      <c r="D89" s="133"/>
      <c r="E89" s="94" t="s">
        <v>80</v>
      </c>
      <c r="F89" s="133"/>
      <c r="G89" s="97">
        <v>44720</v>
      </c>
      <c r="H89" s="70" t="s">
        <v>79</v>
      </c>
      <c r="I89" s="70">
        <v>3.5</v>
      </c>
      <c r="J89" s="26">
        <v>9839.68</v>
      </c>
      <c r="K89" s="45"/>
    </row>
    <row r="90" spans="1:11" x14ac:dyDescent="0.2">
      <c r="A90" s="70"/>
      <c r="B90" s="94" t="s">
        <v>116</v>
      </c>
      <c r="C90" s="92"/>
      <c r="D90" s="133"/>
      <c r="E90" s="94" t="s">
        <v>112</v>
      </c>
      <c r="F90" s="133"/>
      <c r="G90" s="97">
        <v>44732</v>
      </c>
      <c r="H90" s="70" t="s">
        <v>79</v>
      </c>
      <c r="I90" s="70">
        <v>2</v>
      </c>
      <c r="J90" s="26">
        <v>9063.7000000000007</v>
      </c>
      <c r="K90" s="45"/>
    </row>
    <row r="91" spans="1:11" x14ac:dyDescent="0.2">
      <c r="A91" s="70"/>
      <c r="B91" s="94" t="s">
        <v>117</v>
      </c>
      <c r="C91" s="92"/>
      <c r="D91" s="133"/>
      <c r="E91" s="94" t="s">
        <v>80</v>
      </c>
      <c r="F91" s="133"/>
      <c r="G91" s="97">
        <v>44714</v>
      </c>
      <c r="H91" s="70" t="s">
        <v>79</v>
      </c>
      <c r="I91" s="70">
        <v>2.5</v>
      </c>
      <c r="J91" s="26">
        <v>9308.5300000000007</v>
      </c>
      <c r="K91" s="45"/>
    </row>
    <row r="92" spans="1:11" x14ac:dyDescent="0.2">
      <c r="A92" s="70"/>
      <c r="B92" s="94" t="s">
        <v>115</v>
      </c>
      <c r="C92" s="92"/>
      <c r="D92" s="133"/>
      <c r="E92" s="94" t="s">
        <v>80</v>
      </c>
      <c r="F92" s="133"/>
      <c r="G92" s="97">
        <v>44804</v>
      </c>
      <c r="H92" s="70" t="s">
        <v>58</v>
      </c>
      <c r="I92" s="70">
        <v>3.5</v>
      </c>
      <c r="J92" s="26">
        <v>7854.28</v>
      </c>
      <c r="K92" s="45"/>
    </row>
    <row r="93" spans="1:11" x14ac:dyDescent="0.2">
      <c r="A93" s="70"/>
      <c r="B93" s="94" t="s">
        <v>85</v>
      </c>
      <c r="C93" s="92"/>
      <c r="D93" s="133"/>
      <c r="E93" s="94" t="s">
        <v>80</v>
      </c>
      <c r="F93" s="133"/>
      <c r="G93" s="97">
        <v>44823</v>
      </c>
      <c r="H93" s="70" t="s">
        <v>79</v>
      </c>
      <c r="I93" s="70">
        <v>4</v>
      </c>
      <c r="J93" s="26">
        <v>9854</v>
      </c>
      <c r="K93" s="45"/>
    </row>
    <row r="94" spans="1:11" x14ac:dyDescent="0.2">
      <c r="A94" s="70"/>
      <c r="B94" s="94" t="s">
        <v>118</v>
      </c>
      <c r="C94" s="92"/>
      <c r="D94" s="133"/>
      <c r="E94" s="94" t="s">
        <v>119</v>
      </c>
      <c r="F94" s="133"/>
      <c r="G94" s="97">
        <v>44864</v>
      </c>
      <c r="H94" s="70" t="s">
        <v>69</v>
      </c>
      <c r="I94" s="70">
        <v>1</v>
      </c>
      <c r="J94" s="26">
        <v>172033.4</v>
      </c>
      <c r="K94" s="45"/>
    </row>
    <row r="95" spans="1:11" x14ac:dyDescent="0.2">
      <c r="A95" s="70"/>
      <c r="B95" s="94" t="s">
        <v>120</v>
      </c>
      <c r="C95" s="92"/>
      <c r="D95" s="133"/>
      <c r="E95" s="94" t="s">
        <v>121</v>
      </c>
      <c r="F95" s="133"/>
      <c r="G95" s="97">
        <v>44838</v>
      </c>
      <c r="H95" s="70" t="s">
        <v>79</v>
      </c>
      <c r="I95" s="70">
        <v>4.7</v>
      </c>
      <c r="J95" s="26">
        <v>31468.05</v>
      </c>
      <c r="K95" s="45"/>
    </row>
    <row r="96" spans="1:11" x14ac:dyDescent="0.2">
      <c r="A96" s="70"/>
      <c r="B96" s="94" t="s">
        <v>122</v>
      </c>
      <c r="C96" s="92"/>
      <c r="D96" s="133"/>
      <c r="E96" s="94" t="s">
        <v>123</v>
      </c>
      <c r="F96" s="133"/>
      <c r="G96" s="97">
        <v>44844</v>
      </c>
      <c r="H96" s="70" t="s">
        <v>79</v>
      </c>
      <c r="I96" s="70">
        <v>1</v>
      </c>
      <c r="J96" s="26">
        <v>9503.73</v>
      </c>
      <c r="K96" s="45"/>
    </row>
    <row r="97" spans="1:11" x14ac:dyDescent="0.2">
      <c r="A97" s="70"/>
      <c r="B97" s="134"/>
      <c r="C97" s="135"/>
      <c r="D97" s="135"/>
      <c r="E97" s="135"/>
      <c r="F97" s="89"/>
      <c r="G97" s="132"/>
      <c r="H97" s="70"/>
      <c r="I97" s="70"/>
      <c r="J97" s="136"/>
      <c r="K97" s="45"/>
    </row>
    <row r="98" spans="1:11" ht="14.25" customHeight="1" x14ac:dyDescent="0.2">
      <c r="A98" s="70"/>
      <c r="B98" s="145"/>
      <c r="C98" s="146"/>
      <c r="D98" s="146"/>
      <c r="E98" s="146"/>
      <c r="F98" s="147"/>
      <c r="G98" s="22"/>
      <c r="H98" s="70"/>
      <c r="I98" s="70"/>
      <c r="J98" s="137"/>
      <c r="K98" s="45"/>
    </row>
    <row r="99" spans="1:11" s="69" customFormat="1" x14ac:dyDescent="0.2">
      <c r="A99" s="66"/>
      <c r="B99" s="148" t="s">
        <v>71</v>
      </c>
      <c r="C99" s="148"/>
      <c r="D99" s="148"/>
      <c r="E99" s="148"/>
      <c r="F99" s="148"/>
      <c r="G99" s="101"/>
      <c r="H99" s="66"/>
      <c r="I99" s="66"/>
      <c r="J99" s="73">
        <f>SUM(J84:J96)</f>
        <v>756615.08000000007</v>
      </c>
      <c r="K99" s="130"/>
    </row>
    <row r="100" spans="1:11" x14ac:dyDescent="0.2">
      <c r="J100" s="138"/>
      <c r="K100" s="51"/>
    </row>
    <row r="102" spans="1:11" s="24" customFormat="1" ht="15" x14ac:dyDescent="0.25">
      <c r="A102" s="74"/>
      <c r="B102" s="75" t="s">
        <v>56</v>
      </c>
      <c r="C102" s="75"/>
      <c r="D102" s="75"/>
      <c r="E102" s="75"/>
      <c r="F102" s="75"/>
      <c r="H102" s="24" t="s">
        <v>57</v>
      </c>
    </row>
    <row r="103" spans="1:11" s="24" customFormat="1" ht="15" x14ac:dyDescent="0.25">
      <c r="A103" s="74"/>
      <c r="B103" s="76"/>
      <c r="C103" s="76"/>
      <c r="D103" s="76"/>
      <c r="E103" s="76"/>
      <c r="F103" s="76"/>
    </row>
    <row r="104" spans="1:11" s="24" customFormat="1" ht="15" x14ac:dyDescent="0.25">
      <c r="A104" s="74"/>
      <c r="B104" s="76"/>
      <c r="C104" s="76"/>
      <c r="D104" s="76"/>
      <c r="E104" s="76"/>
      <c r="F104" s="76"/>
    </row>
    <row r="105" spans="1:11" s="75" customFormat="1" ht="15" x14ac:dyDescent="0.25">
      <c r="A105" s="74"/>
      <c r="B105" s="75" t="s">
        <v>58</v>
      </c>
      <c r="D105" s="75" t="s">
        <v>124</v>
      </c>
    </row>
    <row r="106" spans="1:11" s="75" customFormat="1" ht="18" x14ac:dyDescent="0.25">
      <c r="A106" s="74"/>
      <c r="D106" s="149" t="s">
        <v>59</v>
      </c>
      <c r="E106" s="149"/>
      <c r="F106" s="149"/>
    </row>
    <row r="107" spans="1:11" s="75" customFormat="1" ht="15" x14ac:dyDescent="0.25">
      <c r="A107" s="74"/>
    </row>
    <row r="108" spans="1:11" s="75" customFormat="1" ht="15" x14ac:dyDescent="0.25">
      <c r="A108" s="74"/>
    </row>
    <row r="109" spans="1:11" s="75" customFormat="1" ht="15" x14ac:dyDescent="0.25">
      <c r="A109" s="74"/>
      <c r="B109" s="75" t="s">
        <v>60</v>
      </c>
    </row>
    <row r="110" spans="1:11" s="75" customFormat="1" ht="18" x14ac:dyDescent="0.25">
      <c r="A110" s="74"/>
      <c r="D110" s="77" t="s">
        <v>61</v>
      </c>
      <c r="E110" s="77"/>
      <c r="G110" s="77"/>
    </row>
    <row r="111" spans="1:11" s="75" customFormat="1" ht="15" x14ac:dyDescent="0.25">
      <c r="A111" s="74"/>
    </row>
    <row r="112" spans="1:11" s="75" customFormat="1" ht="15" x14ac:dyDescent="0.25">
      <c r="A112" s="74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  <row r="116" spans="1:1" s="78" customFormat="1" x14ac:dyDescent="0.2">
      <c r="A116" s="1"/>
    </row>
    <row r="117" spans="1:1" s="78" customFormat="1" x14ac:dyDescent="0.2">
      <c r="A117" s="1"/>
    </row>
    <row r="118" spans="1:1" s="78" customFormat="1" x14ac:dyDescent="0.2">
      <c r="A118" s="1"/>
    </row>
    <row r="119" spans="1:1" s="78" customFormat="1" x14ac:dyDescent="0.2">
      <c r="A119" s="1"/>
    </row>
    <row r="120" spans="1:1" s="78" customFormat="1" x14ac:dyDescent="0.2">
      <c r="A120" s="1"/>
    </row>
    <row r="121" spans="1:1" s="78" customFormat="1" x14ac:dyDescent="0.2">
      <c r="A121" s="1"/>
    </row>
    <row r="122" spans="1:1" s="78" customFormat="1" x14ac:dyDescent="0.2">
      <c r="A122" s="1"/>
    </row>
    <row r="123" spans="1:1" s="78" customFormat="1" x14ac:dyDescent="0.2">
      <c r="A123" s="1"/>
    </row>
    <row r="124" spans="1:1" s="78" customFormat="1" x14ac:dyDescent="0.2">
      <c r="A124" s="1"/>
    </row>
    <row r="125" spans="1:1" s="78" customFormat="1" x14ac:dyDescent="0.2">
      <c r="A125" s="1"/>
    </row>
    <row r="126" spans="1:1" s="78" customFormat="1" x14ac:dyDescent="0.2">
      <c r="A126" s="1"/>
    </row>
  </sheetData>
  <mergeCells count="15">
    <mergeCell ref="J47:K47"/>
    <mergeCell ref="B66:F66"/>
    <mergeCell ref="E67:F67"/>
    <mergeCell ref="E68:F68"/>
    <mergeCell ref="J44:K44"/>
    <mergeCell ref="J45:K45"/>
    <mergeCell ref="J46:K46"/>
    <mergeCell ref="B98:F98"/>
    <mergeCell ref="B99:F99"/>
    <mergeCell ref="D106:F106"/>
    <mergeCell ref="E69:F69"/>
    <mergeCell ref="B79:F79"/>
    <mergeCell ref="B80:F80"/>
    <mergeCell ref="B81:F81"/>
    <mergeCell ref="B82:F82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2023-03-29T07:57:53Z</dcterms:modified>
</cp:coreProperties>
</file>